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EGURANÇA E MONITORAMENTO\PLANILHA DE CUSTO\"/>
    </mc:Choice>
  </mc:AlternateContent>
  <bookViews>
    <workbookView xWindow="0" yWindow="0" windowWidth="28800" windowHeight="12315"/>
  </bookViews>
  <sheets>
    <sheet name="VIGILÂNCIA DESARMADA NOTURNA" sheetId="1" r:id="rId1"/>
    <sheet name="VIGILANTE DIURNO" sheetId="2" r:id="rId2"/>
    <sheet name="VIGILANCIA 24H" sheetId="4" r:id="rId3"/>
  </sheets>
  <calcPr calcId="162913" fullPrecision="0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4" l="1"/>
  <c r="E44" i="4"/>
  <c r="E43" i="4"/>
  <c r="E42" i="4"/>
  <c r="E41" i="4"/>
  <c r="E40" i="4"/>
  <c r="E39" i="4"/>
  <c r="E38" i="4"/>
  <c r="E37" i="4"/>
  <c r="E36" i="4"/>
  <c r="E35" i="4"/>
  <c r="E34" i="4"/>
  <c r="E30" i="4"/>
  <c r="E29" i="4"/>
  <c r="E28" i="4"/>
  <c r="E27" i="4"/>
  <c r="E26" i="4"/>
  <c r="E25" i="4"/>
  <c r="E24" i="4"/>
  <c r="E21" i="4"/>
  <c r="E20" i="4"/>
  <c r="E19" i="4"/>
  <c r="E18" i="4"/>
  <c r="E17" i="4"/>
  <c r="E16" i="4"/>
  <c r="E14" i="4"/>
  <c r="E13" i="4"/>
  <c r="E9" i="4"/>
  <c r="E8" i="4"/>
  <c r="E10" i="4"/>
  <c r="E7" i="4"/>
  <c r="D44" i="4"/>
  <c r="D45" i="4" s="1"/>
  <c r="D31" i="4"/>
  <c r="E12" i="4"/>
  <c r="E15" i="4" s="1"/>
  <c r="E11" i="4"/>
  <c r="E43" i="2" l="1"/>
  <c r="E12" i="2" l="1"/>
  <c r="E13" i="2"/>
  <c r="E16" i="1"/>
  <c r="E14" i="2"/>
  <c r="E17" i="1"/>
  <c r="E11" i="1"/>
  <c r="E15" i="1"/>
  <c r="E9" i="1"/>
  <c r="E12" i="1" s="1"/>
  <c r="E45" i="4" l="1"/>
  <c r="E31" i="4"/>
  <c r="D41" i="1"/>
  <c r="D42" i="1" s="1"/>
  <c r="D38" i="2"/>
  <c r="E46" i="4" l="1"/>
  <c r="E48" i="4" s="1"/>
  <c r="E8" i="2"/>
  <c r="E52" i="4" l="1"/>
  <c r="E51" i="4"/>
  <c r="D39" i="2"/>
  <c r="D25" i="2"/>
  <c r="E9" i="2"/>
  <c r="E53" i="4" l="1"/>
  <c r="D57" i="4" s="1"/>
  <c r="D58" i="4" s="1"/>
  <c r="E34" i="2"/>
  <c r="E35" i="2"/>
  <c r="E36" i="2"/>
  <c r="E38" i="2"/>
  <c r="E28" i="2"/>
  <c r="E31" i="2"/>
  <c r="E37" i="2"/>
  <c r="E33" i="2"/>
  <c r="E32" i="2"/>
  <c r="E30" i="2"/>
  <c r="E29" i="2"/>
  <c r="E24" i="2"/>
  <c r="E22" i="2"/>
  <c r="E21" i="2"/>
  <c r="E20" i="2"/>
  <c r="E19" i="2"/>
  <c r="E18" i="2"/>
  <c r="E23" i="2"/>
  <c r="E15" i="2"/>
  <c r="E54" i="4" l="1"/>
  <c r="E55" i="4"/>
  <c r="E25" i="2"/>
  <c r="E39" i="2"/>
  <c r="E40" i="2" s="1"/>
  <c r="E8" i="1"/>
  <c r="E10" i="1" s="1"/>
  <c r="E18" i="1" s="1"/>
  <c r="E47" i="2" l="1"/>
  <c r="E46" i="2"/>
  <c r="D28" i="1"/>
  <c r="E48" i="2" l="1"/>
  <c r="E50" i="2" s="1"/>
  <c r="E35" i="1"/>
  <c r="E41" i="1"/>
  <c r="E34" i="1"/>
  <c r="E33" i="1"/>
  <c r="E37" i="1"/>
  <c r="E36" i="1"/>
  <c r="E40" i="1"/>
  <c r="E32" i="1"/>
  <c r="E39" i="1"/>
  <c r="E31" i="1"/>
  <c r="E38" i="1"/>
  <c r="E26" i="1"/>
  <c r="E22" i="1"/>
  <c r="E25" i="1"/>
  <c r="E21" i="1"/>
  <c r="E24" i="1"/>
  <c r="E27" i="1"/>
  <c r="E23" i="1"/>
  <c r="E49" i="2" l="1"/>
  <c r="D52" i="2" s="1"/>
  <c r="D53" i="2" s="1"/>
  <c r="E42" i="1"/>
  <c r="E28" i="1"/>
  <c r="E43" i="1" l="1"/>
  <c r="E45" i="1" l="1"/>
  <c r="E48" i="1" s="1"/>
  <c r="E49" i="1"/>
  <c r="E50" i="1" l="1"/>
  <c r="E51" i="1" s="1"/>
  <c r="D54" i="1" l="1"/>
  <c r="D55" i="1" s="1"/>
  <c r="E52" i="1"/>
</calcChain>
</file>

<file path=xl/sharedStrings.xml><?xml version="1.0" encoding="utf-8"?>
<sst xmlns="http://schemas.openxmlformats.org/spreadsheetml/2006/main" count="167" uniqueCount="57">
  <si>
    <t>QUANT.</t>
  </si>
  <si>
    <t>UNIDADE</t>
  </si>
  <si>
    <t>DESCRIÇÃO DOS SERVIÇOS</t>
  </si>
  <si>
    <t>CUSTO UNITÁRIO (R$)</t>
  </si>
  <si>
    <t>VALOR TOTAL MÊS (R$)</t>
  </si>
  <si>
    <t xml:space="preserve">MÃO DE OBRA </t>
  </si>
  <si>
    <t>Und</t>
  </si>
  <si>
    <t>Subtotal "A"</t>
  </si>
  <si>
    <t>ENCARGOS SOCIAIS</t>
  </si>
  <si>
    <t>INSS</t>
  </si>
  <si>
    <t>SENAI/senac</t>
  </si>
  <si>
    <t>SESI/sesc</t>
  </si>
  <si>
    <t>SAT - Seguro Acidente do Trabalho</t>
  </si>
  <si>
    <t>Salario Educação</t>
  </si>
  <si>
    <t>SEBRAE</t>
  </si>
  <si>
    <t>FGTS</t>
  </si>
  <si>
    <t>Subtotal "B"</t>
  </si>
  <si>
    <t>PROVISÕES</t>
  </si>
  <si>
    <t>Férias</t>
  </si>
  <si>
    <t>Aviso Prévio Trabalho</t>
  </si>
  <si>
    <t>Prov. 13º Salário</t>
  </si>
  <si>
    <t>FGTS sobre 13º</t>
  </si>
  <si>
    <t xml:space="preserve">INSS Empregador sobre 13º Salário </t>
  </si>
  <si>
    <t>1/3 Abono Férias</t>
  </si>
  <si>
    <t>FGTS sobre férias</t>
  </si>
  <si>
    <t>FGTS (reflexo verba rescisória)</t>
  </si>
  <si>
    <t>Subtotal "C"</t>
  </si>
  <si>
    <t>TOTAL CUSTO DA MÃO DE OBRA</t>
  </si>
  <si>
    <t>TOTAL GERAL COM IMPOSTOS (MENSAL)</t>
  </si>
  <si>
    <t>TOTAL PARA 12 MESES</t>
  </si>
  <si>
    <t>IMPORTANTE:</t>
  </si>
  <si>
    <t>PLANILHA DE COMPOSIÇÃO DE CUSTOS E FORMAÇÃO DE  PRECOS</t>
  </si>
  <si>
    <t>CONVEÇÃO COLETIVA DE TRABALHO 2025/2025</t>
  </si>
  <si>
    <t>TOTAL</t>
  </si>
  <si>
    <t>BDI (Custos Indiretos, Impostos e Lucro)</t>
  </si>
  <si>
    <t xml:space="preserve">Custos Indriretos </t>
  </si>
  <si>
    <t>Lucro</t>
  </si>
  <si>
    <t>FGTS (40% de 8,0+1,74)</t>
  </si>
  <si>
    <t>Assiduidade (se verba indenizatória)</t>
  </si>
  <si>
    <t>Afastamentos e outras ausências legais</t>
  </si>
  <si>
    <t>INSS Empregador sobre Férias</t>
  </si>
  <si>
    <t>ISS</t>
  </si>
  <si>
    <t>TOTAL (antes dos impostos)</t>
  </si>
  <si>
    <t>Materiais</t>
  </si>
  <si>
    <t>VIGILÂNCIA DESARMADA NOTURNA</t>
  </si>
  <si>
    <t xml:space="preserve">Adicional Noturno </t>
  </si>
  <si>
    <t>Adicional Periculosidade</t>
  </si>
  <si>
    <t>Reflexo do Adicional Noturno sobre DSR</t>
  </si>
  <si>
    <t>Hora Noturna Reduzida</t>
  </si>
  <si>
    <t>Seguro de Vida (Cotação de Mercado)</t>
  </si>
  <si>
    <t>Benefício de Assistência ao Trabalhador</t>
  </si>
  <si>
    <t>Transporte (R$ 5 x 2 x 15 - 6% x SalBase)</t>
  </si>
  <si>
    <t xml:space="preserve">Vale Alimentação[(R$ 40,00  x 15 - 20%)]  </t>
  </si>
  <si>
    <t>CCT- MR007972/2025</t>
  </si>
  <si>
    <t>VIGILÂNCIA DESARMADA DIURNA</t>
  </si>
  <si>
    <t>Adicional de Periculosidade</t>
  </si>
  <si>
    <t>Impostos sobre renda (Lucro Presumido)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</si>
</sst>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_ ;\-#,##0.00\ "/>
    <numFmt numFmtId="165" formatCode="0.00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8F43"/>
        <bgColor indexed="64"/>
      </patternFill>
    </fill>
    <fill>
      <patternFill patternType="solid">
        <fgColor rgb="FFFF8F43"/>
        <bgColor indexed="27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 shrinkToFit="1"/>
    </xf>
    <xf numFmtId="0" fontId="2" fillId="2" borderId="2" xfId="0" applyFont="1" applyFill="1" applyBorder="1" applyAlignment="1">
      <alignment vertical="center" wrapText="1" shrinkToFit="1"/>
    </xf>
    <xf numFmtId="0" fontId="2" fillId="2" borderId="3" xfId="0" applyFont="1" applyFill="1" applyBorder="1" applyAlignment="1">
      <alignment vertical="center" wrapText="1" shrinkToFi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0" borderId="4" xfId="1" applyFont="1" applyBorder="1" applyAlignment="1">
      <alignment horizontal="center" vertical="center" wrapText="1" shrinkToFit="1"/>
    </xf>
    <xf numFmtId="4" fontId="2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4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4" fontId="3" fillId="2" borderId="4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0" fontId="5" fillId="2" borderId="4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10" fontId="5" fillId="2" borderId="4" xfId="2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10" fontId="2" fillId="2" borderId="4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44" fontId="2" fillId="0" borderId="0" xfId="1" applyFont="1" applyBorder="1" applyAlignment="1">
      <alignment vertical="center"/>
    </xf>
    <xf numFmtId="44" fontId="2" fillId="0" borderId="0" xfId="1" applyFont="1" applyAlignment="1">
      <alignment vertical="center"/>
    </xf>
    <xf numFmtId="0" fontId="3" fillId="0" borderId="1" xfId="0" applyFont="1" applyBorder="1" applyAlignment="1">
      <alignment horizontal="left" vertical="center" wrapText="1" shrinkToFit="1"/>
    </xf>
    <xf numFmtId="10" fontId="2" fillId="2" borderId="4" xfId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 shrinkToFit="1"/>
    </xf>
    <xf numFmtId="0" fontId="2" fillId="2" borderId="4" xfId="0" applyFont="1" applyFill="1" applyBorder="1" applyAlignment="1">
      <alignment horizontal="left" vertical="center"/>
    </xf>
    <xf numFmtId="44" fontId="2" fillId="2" borderId="4" xfId="1" applyNumberFormat="1" applyFont="1" applyFill="1" applyBorder="1" applyAlignment="1">
      <alignment horizontal="right" vertical="center"/>
    </xf>
    <xf numFmtId="44" fontId="5" fillId="2" borderId="4" xfId="1" applyNumberFormat="1" applyFont="1" applyFill="1" applyBorder="1" applyAlignment="1">
      <alignment horizontal="right" vertical="center"/>
    </xf>
    <xf numFmtId="44" fontId="5" fillId="2" borderId="3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10" fontId="3" fillId="2" borderId="4" xfId="0" applyNumberFormat="1" applyFont="1" applyFill="1" applyBorder="1" applyAlignment="1">
      <alignment horizontal="center" vertical="center"/>
    </xf>
    <xf numFmtId="44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44" fontId="3" fillId="2" borderId="4" xfId="0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0" fontId="3" fillId="0" borderId="4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44" fontId="2" fillId="0" borderId="13" xfId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4" fontId="2" fillId="0" borderId="12" xfId="1" applyFont="1" applyBorder="1" applyAlignment="1">
      <alignment vertical="center"/>
    </xf>
    <xf numFmtId="4" fontId="3" fillId="2" borderId="2" xfId="1" applyNumberFormat="1" applyFont="1" applyFill="1" applyBorder="1" applyAlignment="1">
      <alignment horizontal="center" vertical="center"/>
    </xf>
    <xf numFmtId="44" fontId="3" fillId="2" borderId="2" xfId="0" applyNumberFormat="1" applyFont="1" applyFill="1" applyBorder="1" applyAlignment="1">
      <alignment vertical="center"/>
    </xf>
    <xf numFmtId="44" fontId="5" fillId="2" borderId="2" xfId="0" applyNumberFormat="1" applyFont="1" applyFill="1" applyBorder="1" applyAlignment="1">
      <alignment vertical="center"/>
    </xf>
    <xf numFmtId="44" fontId="2" fillId="2" borderId="3" xfId="0" applyNumberFormat="1" applyFont="1" applyFill="1" applyBorder="1" applyAlignment="1">
      <alignment vertical="center"/>
    </xf>
    <xf numFmtId="10" fontId="3" fillId="0" borderId="4" xfId="0" applyNumberFormat="1" applyFont="1" applyBorder="1" applyAlignment="1">
      <alignment horizontal="right" vertical="center" wrapText="1"/>
    </xf>
    <xf numFmtId="44" fontId="2" fillId="2" borderId="3" xfId="1" applyNumberFormat="1" applyFont="1" applyFill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right" vertical="center"/>
    </xf>
    <xf numFmtId="44" fontId="2" fillId="2" borderId="4" xfId="0" applyNumberFormat="1" applyFont="1" applyFill="1" applyBorder="1" applyAlignment="1">
      <alignment vertical="center"/>
    </xf>
    <xf numFmtId="4" fontId="3" fillId="3" borderId="4" xfId="1" applyNumberFormat="1" applyFont="1" applyFill="1" applyBorder="1" applyAlignment="1">
      <alignment horizontal="center" vertical="center"/>
    </xf>
    <xf numFmtId="44" fontId="3" fillId="3" borderId="3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44" fontId="2" fillId="3" borderId="0" xfId="1" applyFont="1" applyFill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44" fontId="2" fillId="3" borderId="2" xfId="1" applyFont="1" applyFill="1" applyBorder="1" applyAlignment="1">
      <alignment horizontal="center" vertical="center" wrapText="1" shrinkToFit="1"/>
    </xf>
    <xf numFmtId="44" fontId="2" fillId="3" borderId="3" xfId="1" applyFont="1" applyFill="1" applyBorder="1" applyAlignment="1">
      <alignment vertical="center"/>
    </xf>
    <xf numFmtId="44" fontId="3" fillId="3" borderId="4" xfId="1" applyNumberFormat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/>
    </xf>
    <xf numFmtId="44" fontId="2" fillId="3" borderId="3" xfId="1" applyNumberFormat="1" applyFont="1" applyFill="1" applyBorder="1" applyAlignment="1">
      <alignment vertical="center"/>
    </xf>
    <xf numFmtId="10" fontId="5" fillId="3" borderId="4" xfId="0" applyNumberFormat="1" applyFont="1" applyFill="1" applyBorder="1" applyAlignment="1">
      <alignment horizontal="center" vertical="center"/>
    </xf>
    <xf numFmtId="44" fontId="6" fillId="3" borderId="4" xfId="1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4" fontId="5" fillId="3" borderId="3" xfId="1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44" fontId="3" fillId="3" borderId="2" xfId="1" applyFont="1" applyFill="1" applyBorder="1" applyAlignment="1">
      <alignment horizontal="center" vertical="center" wrapText="1"/>
    </xf>
    <xf numFmtId="44" fontId="3" fillId="3" borderId="3" xfId="1" applyNumberFormat="1" applyFont="1" applyFill="1" applyBorder="1" applyAlignment="1">
      <alignment horizontal="right" vertical="center" wrapText="1"/>
    </xf>
    <xf numFmtId="10" fontId="3" fillId="3" borderId="4" xfId="0" applyNumberFormat="1" applyFont="1" applyFill="1" applyBorder="1" applyAlignment="1">
      <alignment horizontal="center" vertical="center" wrapText="1"/>
    </xf>
    <xf numFmtId="44" fontId="3" fillId="3" borderId="4" xfId="1" applyNumberFormat="1" applyFont="1" applyFill="1" applyBorder="1" applyAlignment="1">
      <alignment horizontal="right" vertical="center" wrapText="1"/>
    </xf>
    <xf numFmtId="44" fontId="3" fillId="3" borderId="4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2" fillId="3" borderId="9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44" fontId="2" fillId="3" borderId="11" xfId="1" applyFont="1" applyFill="1" applyBorder="1" applyAlignment="1">
      <alignment vertical="center"/>
    </xf>
    <xf numFmtId="44" fontId="2" fillId="2" borderId="4" xfId="1" applyNumberFormat="1" applyFont="1" applyFill="1" applyBorder="1" applyAlignment="1">
      <alignment horizontal="center" vertical="center"/>
    </xf>
    <xf numFmtId="2" fontId="2" fillId="2" borderId="4" xfId="1" applyNumberFormat="1" applyFont="1" applyFill="1" applyBorder="1" applyAlignment="1">
      <alignment horizontal="center" vertical="center"/>
    </xf>
    <xf numFmtId="44" fontId="0" fillId="0" borderId="0" xfId="0" applyNumberFormat="1"/>
    <xf numFmtId="165" fontId="2" fillId="0" borderId="4" xfId="0" applyNumberFormat="1" applyFont="1" applyBorder="1" applyAlignment="1">
      <alignment horizontal="right" vertical="center"/>
    </xf>
    <xf numFmtId="44" fontId="5" fillId="2" borderId="0" xfId="1" applyNumberFormat="1" applyFont="1" applyFill="1" applyBorder="1" applyAlignment="1">
      <alignment horizontal="right" vertical="center"/>
    </xf>
    <xf numFmtId="43" fontId="2" fillId="2" borderId="3" xfId="3" applyNumberFormat="1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4" fontId="3" fillId="3" borderId="4" xfId="1" applyNumberFormat="1" applyFont="1" applyFill="1" applyBorder="1" applyAlignment="1">
      <alignment horizontal="right" vertical="center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colors>
    <mruColors>
      <color rgb="FFFF8F43"/>
      <color rgb="FFEE6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476125</xdr:colOff>
      <xdr:row>3</xdr:row>
      <xdr:rowOff>0</xdr:rowOff>
    </xdr:from>
    <xdr:ext cx="5753225" cy="419099"/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7C8B84E4-E12D-4BA2-9D87-A1E8B8A8012C}"/>
            </a:ext>
          </a:extLst>
        </xdr:cNvPr>
        <xdr:cNvSpPr/>
      </xdr:nvSpPr>
      <xdr:spPr>
        <a:xfrm>
          <a:off x="1219075" y="28575"/>
          <a:ext cx="5753225" cy="4190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pt-BR" sz="2400" b="1" cap="none" spc="0">
            <a:ln w="6600">
              <a:solidFill>
                <a:srgbClr val="6D3109"/>
              </a:solidFill>
              <a:prstDash val="solid"/>
            </a:ln>
            <a:solidFill>
              <a:srgbClr val="FFFFFF"/>
            </a:solidFill>
            <a:effectLst>
              <a:outerShdw dist="38100" dir="2700000" algn="tl" rotWithShape="0">
                <a:schemeClr val="accent2"/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457075</xdr:colOff>
      <xdr:row>3</xdr:row>
      <xdr:rowOff>47625</xdr:rowOff>
    </xdr:from>
    <xdr:ext cx="5753225" cy="419099"/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7C8B84E4-E12D-4BA2-9D87-A1E8B8A8012C}"/>
            </a:ext>
          </a:extLst>
        </xdr:cNvPr>
        <xdr:cNvSpPr/>
      </xdr:nvSpPr>
      <xdr:spPr>
        <a:xfrm>
          <a:off x="1066675" y="619125"/>
          <a:ext cx="5753225" cy="4190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pt-BR" sz="2400" b="1" cap="none" spc="0">
            <a:ln w="6600">
              <a:solidFill>
                <a:srgbClr val="6D3109"/>
              </a:solidFill>
              <a:prstDash val="solid"/>
            </a:ln>
            <a:solidFill>
              <a:srgbClr val="FFFFFF"/>
            </a:solidFill>
            <a:effectLst>
              <a:outerShdw dist="38100" dir="2700000" algn="tl" rotWithShape="0">
                <a:schemeClr val="accent2"/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476125</xdr:colOff>
      <xdr:row>3</xdr:row>
      <xdr:rowOff>0</xdr:rowOff>
    </xdr:from>
    <xdr:ext cx="5753225" cy="419099"/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7C8B84E4-E12D-4BA2-9D87-A1E8B8A8012C}"/>
            </a:ext>
          </a:extLst>
        </xdr:cNvPr>
        <xdr:cNvSpPr/>
      </xdr:nvSpPr>
      <xdr:spPr>
        <a:xfrm>
          <a:off x="1190500" y="619125"/>
          <a:ext cx="5753225" cy="4190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pt-BR" sz="2400" b="1" cap="none" spc="0">
            <a:ln w="6600">
              <a:solidFill>
                <a:srgbClr val="6D3109"/>
              </a:solidFill>
              <a:prstDash val="solid"/>
            </a:ln>
            <a:solidFill>
              <a:srgbClr val="FFFFFF"/>
            </a:solidFill>
            <a:effectLst>
              <a:outerShdw dist="38100" dir="2700000" algn="tl" rotWithShape="0">
                <a:schemeClr val="accent2"/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showGridLines="0" tabSelected="1" topLeftCell="A40" workbookViewId="0">
      <selection activeCell="D7" sqref="D7"/>
    </sheetView>
  </sheetViews>
  <sheetFormatPr defaultColWidth="9.140625" defaultRowHeight="12.75" x14ac:dyDescent="0.25"/>
  <cols>
    <col min="1" max="1" width="10.7109375" style="1" customWidth="1"/>
    <col min="2" max="2" width="15.5703125" style="1" customWidth="1"/>
    <col min="3" max="3" width="60.7109375" style="1" customWidth="1"/>
    <col min="4" max="4" width="15.7109375" style="1" customWidth="1"/>
    <col min="5" max="5" width="15.7109375" style="39" customWidth="1"/>
    <col min="6" max="16384" width="9.140625" style="1"/>
  </cols>
  <sheetData>
    <row r="1" spans="1:5" ht="23.45" customHeight="1" x14ac:dyDescent="0.25">
      <c r="A1" s="97"/>
      <c r="B1" s="98"/>
      <c r="C1" s="99" t="s">
        <v>31</v>
      </c>
      <c r="D1" s="98"/>
      <c r="E1" s="100"/>
    </row>
    <row r="2" spans="1:5" x14ac:dyDescent="0.25">
      <c r="A2" s="37"/>
      <c r="B2" s="56"/>
      <c r="C2" s="56" t="s">
        <v>53</v>
      </c>
      <c r="D2" s="56"/>
      <c r="E2" s="57"/>
    </row>
    <row r="3" spans="1:5" x14ac:dyDescent="0.25">
      <c r="A3" s="58"/>
      <c r="B3" s="59"/>
      <c r="C3" s="59" t="s">
        <v>32</v>
      </c>
      <c r="D3" s="59"/>
      <c r="E3" s="60"/>
    </row>
    <row r="4" spans="1:5" ht="7.5" customHeight="1" x14ac:dyDescent="0.25">
      <c r="A4" s="2"/>
      <c r="B4" s="3"/>
      <c r="C4" s="3"/>
      <c r="D4" s="3"/>
      <c r="E4" s="4"/>
    </row>
    <row r="5" spans="1:5" ht="39.75" customHeight="1" x14ac:dyDescent="0.25">
      <c r="A5" s="5" t="s">
        <v>0</v>
      </c>
      <c r="B5" s="6" t="s">
        <v>1</v>
      </c>
      <c r="C5" s="6" t="s">
        <v>2</v>
      </c>
      <c r="D5" s="7" t="s">
        <v>3</v>
      </c>
      <c r="E5" s="7" t="s">
        <v>4</v>
      </c>
    </row>
    <row r="6" spans="1:5" ht="18" customHeight="1" x14ac:dyDescent="0.25">
      <c r="A6" s="74"/>
      <c r="B6" s="75"/>
      <c r="C6" s="76" t="s">
        <v>5</v>
      </c>
      <c r="D6" s="77"/>
      <c r="E6" s="78"/>
    </row>
    <row r="7" spans="1:5" s="10" customFormat="1" ht="20.25" customHeight="1" x14ac:dyDescent="0.25">
      <c r="A7" s="8">
        <v>1</v>
      </c>
      <c r="B7" s="9" t="s">
        <v>6</v>
      </c>
      <c r="C7" s="40" t="s">
        <v>44</v>
      </c>
      <c r="D7" s="11">
        <v>1973.24</v>
      </c>
      <c r="E7" s="45">
        <v>1973.24</v>
      </c>
    </row>
    <row r="8" spans="1:5" s="10" customFormat="1" x14ac:dyDescent="0.25">
      <c r="A8" s="8"/>
      <c r="B8" s="9"/>
      <c r="C8" s="43" t="s">
        <v>46</v>
      </c>
      <c r="D8" s="41">
        <v>0.3</v>
      </c>
      <c r="E8" s="45">
        <f>D8*E7</f>
        <v>591.97</v>
      </c>
    </row>
    <row r="9" spans="1:5" s="10" customFormat="1" ht="15" customHeight="1" x14ac:dyDescent="0.25">
      <c r="A9" s="8"/>
      <c r="B9" s="9"/>
      <c r="C9" s="43" t="s">
        <v>45</v>
      </c>
      <c r="D9" s="41">
        <v>0.2</v>
      </c>
      <c r="E9" s="45">
        <f>D9*E7</f>
        <v>394.65</v>
      </c>
    </row>
    <row r="10" spans="1:5" ht="15" customHeight="1" x14ac:dyDescent="0.25">
      <c r="A10" s="12"/>
      <c r="B10" s="9"/>
      <c r="C10" s="13"/>
      <c r="D10" s="69"/>
      <c r="E10" s="79">
        <f>SUM(E7:E9)</f>
        <v>2959.86</v>
      </c>
    </row>
    <row r="11" spans="1:5" ht="15" customHeight="1" x14ac:dyDescent="0.25">
      <c r="A11" s="12"/>
      <c r="B11" s="9"/>
      <c r="C11" s="28" t="s">
        <v>48</v>
      </c>
      <c r="D11" s="102">
        <v>15</v>
      </c>
      <c r="E11" s="45">
        <f>(E7/220+(E7/220)*D9)*D11</f>
        <v>161.44999999999999</v>
      </c>
    </row>
    <row r="12" spans="1:5" ht="15" customHeight="1" x14ac:dyDescent="0.25">
      <c r="A12" s="12"/>
      <c r="B12" s="9"/>
      <c r="C12" s="28" t="s">
        <v>47</v>
      </c>
      <c r="D12" s="41">
        <v>0.16669999999999999</v>
      </c>
      <c r="E12" s="45">
        <f>E9*D12</f>
        <v>65.790000000000006</v>
      </c>
    </row>
    <row r="13" spans="1:5" ht="15" customHeight="1" x14ac:dyDescent="0.25">
      <c r="A13" s="12"/>
      <c r="B13" s="12"/>
      <c r="C13" s="44" t="s">
        <v>49</v>
      </c>
      <c r="D13" s="14"/>
      <c r="E13" s="45">
        <v>25</v>
      </c>
    </row>
    <row r="14" spans="1:5" ht="15" customHeight="1" x14ac:dyDescent="0.25">
      <c r="A14" s="12"/>
      <c r="B14" s="12"/>
      <c r="C14" s="28" t="s">
        <v>50</v>
      </c>
      <c r="D14" s="14"/>
      <c r="E14" s="45">
        <v>30</v>
      </c>
    </row>
    <row r="15" spans="1:5" ht="15" customHeight="1" x14ac:dyDescent="0.25">
      <c r="A15" s="12"/>
      <c r="B15" s="12"/>
      <c r="C15" s="28" t="s">
        <v>38</v>
      </c>
      <c r="D15" s="27">
        <v>7.0000000000000007E-2</v>
      </c>
      <c r="E15" s="46">
        <f>E7*D15</f>
        <v>138.13</v>
      </c>
    </row>
    <row r="16" spans="1:5" ht="15" customHeight="1" x14ac:dyDescent="0.25">
      <c r="A16" s="12"/>
      <c r="B16" s="12"/>
      <c r="C16" s="44" t="s">
        <v>51</v>
      </c>
      <c r="D16" s="101">
        <v>10</v>
      </c>
      <c r="E16" s="45">
        <f>D16*15-E7*6%</f>
        <v>31.61</v>
      </c>
    </row>
    <row r="17" spans="1:5" ht="15" customHeight="1" x14ac:dyDescent="0.25">
      <c r="A17" s="12"/>
      <c r="B17" s="12"/>
      <c r="C17" s="44" t="s">
        <v>52</v>
      </c>
      <c r="D17" s="101">
        <v>40</v>
      </c>
      <c r="E17" s="45">
        <f>D17*15-(D17*15)*20%</f>
        <v>480</v>
      </c>
    </row>
    <row r="18" spans="1:5" x14ac:dyDescent="0.25">
      <c r="A18" s="15"/>
      <c r="B18" s="16"/>
      <c r="C18" s="13" t="s">
        <v>7</v>
      </c>
      <c r="D18" s="69"/>
      <c r="E18" s="79">
        <f>SUM(E10:E17)</f>
        <v>3891.84</v>
      </c>
    </row>
    <row r="19" spans="1:5" x14ac:dyDescent="0.25">
      <c r="A19" s="15"/>
      <c r="B19" s="16"/>
      <c r="C19" s="42"/>
      <c r="D19" s="16"/>
      <c r="E19" s="64"/>
    </row>
    <row r="20" spans="1:5" ht="18" customHeight="1" x14ac:dyDescent="0.25">
      <c r="A20" s="74"/>
      <c r="B20" s="75"/>
      <c r="C20" s="76" t="s">
        <v>8</v>
      </c>
      <c r="D20" s="80"/>
      <c r="E20" s="81"/>
    </row>
    <row r="21" spans="1:5" ht="15" customHeight="1" x14ac:dyDescent="0.25">
      <c r="A21" s="17"/>
      <c r="B21" s="17"/>
      <c r="C21" s="18" t="s">
        <v>9</v>
      </c>
      <c r="D21" s="82">
        <v>0.2</v>
      </c>
      <c r="E21" s="46">
        <f>E10*D21</f>
        <v>591.97</v>
      </c>
    </row>
    <row r="22" spans="1:5" ht="15" customHeight="1" x14ac:dyDescent="0.25">
      <c r="A22" s="17"/>
      <c r="B22" s="17"/>
      <c r="C22" s="18" t="s">
        <v>10</v>
      </c>
      <c r="D22" s="82">
        <v>0.01</v>
      </c>
      <c r="E22" s="46">
        <f>E10*D22</f>
        <v>29.6</v>
      </c>
    </row>
    <row r="23" spans="1:5" ht="15" customHeight="1" x14ac:dyDescent="0.25">
      <c r="A23" s="17"/>
      <c r="B23" s="17"/>
      <c r="C23" s="18" t="s">
        <v>11</v>
      </c>
      <c r="D23" s="82">
        <v>1.4999999999999999E-2</v>
      </c>
      <c r="E23" s="46">
        <f>E10*D23</f>
        <v>44.4</v>
      </c>
    </row>
    <row r="24" spans="1:5" ht="15" customHeight="1" x14ac:dyDescent="0.25">
      <c r="A24" s="17"/>
      <c r="B24" s="17"/>
      <c r="C24" s="18" t="s">
        <v>12</v>
      </c>
      <c r="D24" s="82">
        <v>0.03</v>
      </c>
      <c r="E24" s="46">
        <f>E10*D24</f>
        <v>88.8</v>
      </c>
    </row>
    <row r="25" spans="1:5" ht="15" customHeight="1" x14ac:dyDescent="0.25">
      <c r="A25" s="17"/>
      <c r="B25" s="17"/>
      <c r="C25" s="18" t="s">
        <v>13</v>
      </c>
      <c r="D25" s="82">
        <v>2.5000000000000001E-2</v>
      </c>
      <c r="E25" s="46">
        <f>E10*D25</f>
        <v>74</v>
      </c>
    </row>
    <row r="26" spans="1:5" ht="15" customHeight="1" x14ac:dyDescent="0.25">
      <c r="A26" s="17"/>
      <c r="B26" s="17"/>
      <c r="C26" s="18" t="s">
        <v>14</v>
      </c>
      <c r="D26" s="82">
        <v>6.0000000000000001E-3</v>
      </c>
      <c r="E26" s="46">
        <f>E10*D26</f>
        <v>17.760000000000002</v>
      </c>
    </row>
    <row r="27" spans="1:5" ht="15" customHeight="1" x14ac:dyDescent="0.25">
      <c r="A27" s="17"/>
      <c r="B27" s="19"/>
      <c r="C27" s="18" t="s">
        <v>15</v>
      </c>
      <c r="D27" s="82">
        <v>0.08</v>
      </c>
      <c r="E27" s="46">
        <f>E10*D27</f>
        <v>236.79</v>
      </c>
    </row>
    <row r="28" spans="1:5" ht="15" customHeight="1" x14ac:dyDescent="0.25">
      <c r="A28" s="17"/>
      <c r="B28" s="19"/>
      <c r="C28" s="20" t="s">
        <v>16</v>
      </c>
      <c r="D28" s="82">
        <f>SUM(D21:D27)</f>
        <v>0.36599999999999999</v>
      </c>
      <c r="E28" s="83">
        <f>ROUND(SUM(E21:E27),2)</f>
        <v>1083.32</v>
      </c>
    </row>
    <row r="29" spans="1:5" x14ac:dyDescent="0.25">
      <c r="A29" s="22"/>
      <c r="B29" s="23"/>
      <c r="C29" s="23"/>
      <c r="D29" s="23"/>
      <c r="E29" s="47"/>
    </row>
    <row r="30" spans="1:5" ht="18" customHeight="1" x14ac:dyDescent="0.25">
      <c r="A30" s="84"/>
      <c r="B30" s="85"/>
      <c r="C30" s="86" t="s">
        <v>17</v>
      </c>
      <c r="D30" s="85"/>
      <c r="E30" s="87"/>
    </row>
    <row r="31" spans="1:5" ht="15" customHeight="1" x14ac:dyDescent="0.25">
      <c r="A31" s="17"/>
      <c r="B31" s="19"/>
      <c r="C31" s="18" t="s">
        <v>20</v>
      </c>
      <c r="D31" s="21">
        <v>8.3299999999999999E-2</v>
      </c>
      <c r="E31" s="46">
        <f t="shared" ref="E31:E41" si="0">$E$10*D31</f>
        <v>246.56</v>
      </c>
    </row>
    <row r="32" spans="1:5" ht="15" customHeight="1" x14ac:dyDescent="0.25">
      <c r="A32" s="17"/>
      <c r="B32" s="19"/>
      <c r="C32" s="18" t="s">
        <v>21</v>
      </c>
      <c r="D32" s="21">
        <v>6.7000000000000002E-3</v>
      </c>
      <c r="E32" s="46">
        <f t="shared" si="0"/>
        <v>19.829999999999998</v>
      </c>
    </row>
    <row r="33" spans="1:5" ht="15" customHeight="1" x14ac:dyDescent="0.25">
      <c r="A33" s="17"/>
      <c r="B33" s="19"/>
      <c r="C33" s="18" t="s">
        <v>22</v>
      </c>
      <c r="D33" s="21">
        <v>1.67E-2</v>
      </c>
      <c r="E33" s="46">
        <f t="shared" si="0"/>
        <v>49.43</v>
      </c>
    </row>
    <row r="34" spans="1:5" ht="15" customHeight="1" x14ac:dyDescent="0.25">
      <c r="A34" s="17"/>
      <c r="B34" s="19"/>
      <c r="C34" s="18" t="s">
        <v>18</v>
      </c>
      <c r="D34" s="21">
        <v>8.3299999999999999E-2</v>
      </c>
      <c r="E34" s="46">
        <f>$E$10*D34</f>
        <v>246.56</v>
      </c>
    </row>
    <row r="35" spans="1:5" ht="15" customHeight="1" x14ac:dyDescent="0.25">
      <c r="A35" s="17"/>
      <c r="B35" s="19"/>
      <c r="C35" s="18" t="s">
        <v>24</v>
      </c>
      <c r="D35" s="25">
        <v>6.7000000000000002E-3</v>
      </c>
      <c r="E35" s="46">
        <f t="shared" si="0"/>
        <v>19.829999999999998</v>
      </c>
    </row>
    <row r="36" spans="1:5" ht="15" customHeight="1" x14ac:dyDescent="0.25">
      <c r="A36" s="17"/>
      <c r="B36" s="19"/>
      <c r="C36" s="18" t="s">
        <v>40</v>
      </c>
      <c r="D36" s="21">
        <v>1.67E-2</v>
      </c>
      <c r="E36" s="46">
        <f t="shared" si="0"/>
        <v>49.43</v>
      </c>
    </row>
    <row r="37" spans="1:5" ht="15" customHeight="1" x14ac:dyDescent="0.25">
      <c r="A37" s="24"/>
      <c r="B37" s="22"/>
      <c r="C37" s="18" t="s">
        <v>23</v>
      </c>
      <c r="D37" s="21">
        <v>2.7799999999999998E-2</v>
      </c>
      <c r="E37" s="46">
        <f t="shared" si="0"/>
        <v>82.28</v>
      </c>
    </row>
    <row r="38" spans="1:5" ht="15" customHeight="1" x14ac:dyDescent="0.25">
      <c r="A38" s="17"/>
      <c r="B38" s="19"/>
      <c r="C38" s="18" t="s">
        <v>39</v>
      </c>
      <c r="D38" s="21">
        <v>3.5000000000000001E-3</v>
      </c>
      <c r="E38" s="46">
        <f t="shared" si="0"/>
        <v>10.36</v>
      </c>
    </row>
    <row r="39" spans="1:5" ht="15" customHeight="1" x14ac:dyDescent="0.25">
      <c r="A39" s="24"/>
      <c r="B39" s="22"/>
      <c r="C39" s="18" t="s">
        <v>19</v>
      </c>
      <c r="D39" s="21">
        <v>2.2700000000000001E-2</v>
      </c>
      <c r="E39" s="46">
        <f t="shared" si="0"/>
        <v>67.19</v>
      </c>
    </row>
    <row r="40" spans="1:5" ht="15" customHeight="1" x14ac:dyDescent="0.25">
      <c r="A40" s="24"/>
      <c r="B40" s="22"/>
      <c r="C40" s="18" t="s">
        <v>25</v>
      </c>
      <c r="D40" s="25">
        <v>1.7399999999999999E-2</v>
      </c>
      <c r="E40" s="46">
        <f t="shared" si="0"/>
        <v>51.5</v>
      </c>
    </row>
    <row r="41" spans="1:5" ht="15" customHeight="1" x14ac:dyDescent="0.25">
      <c r="A41" s="24"/>
      <c r="B41" s="22"/>
      <c r="C41" s="18" t="s">
        <v>37</v>
      </c>
      <c r="D41" s="25">
        <f>(D27+D40)*40%</f>
        <v>3.9E-2</v>
      </c>
      <c r="E41" s="46">
        <f t="shared" si="0"/>
        <v>115.43</v>
      </c>
    </row>
    <row r="42" spans="1:5" ht="15" customHeight="1" x14ac:dyDescent="0.25">
      <c r="A42" s="24"/>
      <c r="B42" s="22"/>
      <c r="C42" s="31" t="s">
        <v>26</v>
      </c>
      <c r="D42" s="92">
        <f>SUM(D31:D41)</f>
        <v>0.32379999999999998</v>
      </c>
      <c r="E42" s="93">
        <f>SUM(E31:E41)</f>
        <v>958.4</v>
      </c>
    </row>
    <row r="43" spans="1:5" s="32" customFormat="1" ht="18" customHeight="1" x14ac:dyDescent="0.25">
      <c r="A43" s="88"/>
      <c r="B43" s="88"/>
      <c r="C43" s="89" t="s">
        <v>27</v>
      </c>
      <c r="D43" s="90"/>
      <c r="E43" s="91">
        <f>E42+E28+E18</f>
        <v>5933.56</v>
      </c>
    </row>
    <row r="44" spans="1:5" s="32" customFormat="1" ht="18" customHeight="1" x14ac:dyDescent="0.25">
      <c r="A44" s="26"/>
      <c r="B44" s="48"/>
      <c r="C44" s="26" t="s">
        <v>43</v>
      </c>
      <c r="D44" s="49"/>
      <c r="E44" s="106">
        <v>4425.75</v>
      </c>
    </row>
    <row r="45" spans="1:5" s="32" customFormat="1" ht="18" customHeight="1" x14ac:dyDescent="0.25">
      <c r="A45" s="35"/>
      <c r="B45" s="36"/>
      <c r="C45" s="36"/>
      <c r="D45" s="51" t="s">
        <v>33</v>
      </c>
      <c r="E45" s="94">
        <f>SUM(E43:E44)</f>
        <v>10359.31</v>
      </c>
    </row>
    <row r="46" spans="1:5" s="32" customFormat="1" ht="18" customHeight="1" x14ac:dyDescent="0.25">
      <c r="A46" s="33"/>
      <c r="B46" s="34"/>
      <c r="C46" s="34"/>
      <c r="D46" s="34"/>
      <c r="E46" s="34"/>
    </row>
    <row r="47" spans="1:5" ht="15" customHeight="1" x14ac:dyDescent="0.25">
      <c r="A47" s="95"/>
      <c r="B47" s="95"/>
      <c r="C47" s="95" t="s">
        <v>34</v>
      </c>
      <c r="D47" s="96"/>
      <c r="E47" s="94"/>
    </row>
    <row r="48" spans="1:5" ht="15" customHeight="1" x14ac:dyDescent="0.25">
      <c r="A48" s="52"/>
      <c r="B48" s="52"/>
      <c r="C48" s="54" t="s">
        <v>35</v>
      </c>
      <c r="D48" s="67">
        <v>0.19500000000000001</v>
      </c>
      <c r="E48" s="68">
        <f>$E$45*D48</f>
        <v>2020.07</v>
      </c>
    </row>
    <row r="49" spans="1:5" ht="15" customHeight="1" x14ac:dyDescent="0.25">
      <c r="A49" s="52"/>
      <c r="B49" s="52"/>
      <c r="C49" s="54" t="s">
        <v>36</v>
      </c>
      <c r="D49" s="67">
        <v>0.1</v>
      </c>
      <c r="E49" s="68">
        <f>$E$45*D49</f>
        <v>1035.93</v>
      </c>
    </row>
    <row r="50" spans="1:5" ht="25.5" x14ac:dyDescent="0.25">
      <c r="A50" s="52"/>
      <c r="B50" s="52"/>
      <c r="C50" s="54"/>
      <c r="D50" s="65" t="s">
        <v>42</v>
      </c>
      <c r="E50" s="94">
        <f>E45+E48+E49</f>
        <v>13415.31</v>
      </c>
    </row>
    <row r="51" spans="1:5" ht="15" customHeight="1" x14ac:dyDescent="0.25">
      <c r="A51" s="52"/>
      <c r="B51" s="52"/>
      <c r="C51" s="54" t="s">
        <v>41</v>
      </c>
      <c r="D51" s="55">
        <v>0.03</v>
      </c>
      <c r="E51" s="53">
        <f>(($E$50/((100-($D$51+$D$52)*100)))*100)*D51</f>
        <v>469.78</v>
      </c>
    </row>
    <row r="52" spans="1:5" ht="15" customHeight="1" x14ac:dyDescent="0.25">
      <c r="A52" s="52"/>
      <c r="B52" s="52"/>
      <c r="C52" s="54" t="s">
        <v>56</v>
      </c>
      <c r="D52" s="55">
        <v>0.1133</v>
      </c>
      <c r="E52" s="53">
        <f>(($E$50/((100-($D$51+$D$52)*100)))*100)*D52</f>
        <v>1774.2</v>
      </c>
    </row>
    <row r="53" spans="1:5" ht="15" customHeight="1" x14ac:dyDescent="0.25">
      <c r="A53" s="52"/>
      <c r="B53" s="52"/>
      <c r="C53" s="52"/>
      <c r="D53" s="51"/>
      <c r="E53" s="50"/>
    </row>
    <row r="54" spans="1:5" ht="18" customHeight="1" x14ac:dyDescent="0.25">
      <c r="A54" s="115" t="s">
        <v>28</v>
      </c>
      <c r="B54" s="116"/>
      <c r="C54" s="117"/>
      <c r="D54" s="118">
        <f>SUM(E48:E50)</f>
        <v>16471.310000000001</v>
      </c>
      <c r="E54" s="118"/>
    </row>
    <row r="55" spans="1:5" ht="18" customHeight="1" x14ac:dyDescent="0.25">
      <c r="A55" s="115" t="s">
        <v>29</v>
      </c>
      <c r="B55" s="116"/>
      <c r="C55" s="117"/>
      <c r="D55" s="118">
        <f>D54*12</f>
        <v>197655.72</v>
      </c>
      <c r="E55" s="118"/>
    </row>
    <row r="56" spans="1:5" x14ac:dyDescent="0.25">
      <c r="A56" s="37"/>
      <c r="E56" s="38"/>
    </row>
    <row r="57" spans="1:5" ht="18" customHeight="1" x14ac:dyDescent="0.25">
      <c r="A57" s="107" t="s">
        <v>30</v>
      </c>
      <c r="B57" s="108"/>
      <c r="C57" s="111"/>
      <c r="D57" s="111"/>
      <c r="E57" s="112"/>
    </row>
    <row r="58" spans="1:5" ht="18" customHeight="1" x14ac:dyDescent="0.25">
      <c r="A58" s="109"/>
      <c r="B58" s="110"/>
      <c r="C58" s="113"/>
      <c r="D58" s="113"/>
      <c r="E58" s="114"/>
    </row>
  </sheetData>
  <mergeCells count="6">
    <mergeCell ref="A57:B58"/>
    <mergeCell ref="C57:E58"/>
    <mergeCell ref="A54:C54"/>
    <mergeCell ref="D54:E54"/>
    <mergeCell ref="A55:C55"/>
    <mergeCell ref="D55:E55"/>
  </mergeCells>
  <pageMargins left="0.39370078740157483" right="0.39370078740157483" top="0.78740157480314965" bottom="0.39370078740157483" header="0.51181102362204722" footer="0.51181102362204722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workbookViewId="0">
      <selection activeCell="K25" sqref="K25"/>
    </sheetView>
  </sheetViews>
  <sheetFormatPr defaultRowHeight="15" x14ac:dyDescent="0.25"/>
  <cols>
    <col min="1" max="1" width="10.7109375" customWidth="1"/>
    <col min="2" max="2" width="15.7109375" customWidth="1"/>
    <col min="3" max="3" width="60.7109375" customWidth="1"/>
    <col min="4" max="5" width="15.7109375" customWidth="1"/>
    <col min="10" max="10" width="13.28515625" bestFit="1" customWidth="1"/>
    <col min="12" max="12" width="13.28515625" bestFit="1" customWidth="1"/>
  </cols>
  <sheetData>
    <row r="1" spans="1:5" ht="25.15" customHeight="1" x14ac:dyDescent="0.25">
      <c r="A1" s="71"/>
      <c r="B1" s="71"/>
      <c r="C1" s="72" t="s">
        <v>31</v>
      </c>
      <c r="D1" s="71"/>
      <c r="E1" s="73"/>
    </row>
    <row r="2" spans="1:5" x14ac:dyDescent="0.25">
      <c r="A2" s="1"/>
      <c r="B2" s="1"/>
      <c r="C2" s="1" t="s">
        <v>53</v>
      </c>
      <c r="D2" s="1"/>
      <c r="E2" s="39"/>
    </row>
    <row r="3" spans="1:5" ht="14.25" customHeight="1" x14ac:dyDescent="0.25">
      <c r="A3" s="1"/>
      <c r="B3" s="1"/>
      <c r="C3" s="1" t="s">
        <v>32</v>
      </c>
      <c r="D3" s="1"/>
      <c r="E3" s="39"/>
    </row>
    <row r="4" spans="1:5" x14ac:dyDescent="0.25">
      <c r="A4" s="2"/>
      <c r="B4" s="3"/>
      <c r="C4" s="3"/>
      <c r="D4" s="3"/>
      <c r="E4" s="4"/>
    </row>
    <row r="5" spans="1:5" ht="25.5" x14ac:dyDescent="0.25">
      <c r="A5" s="5" t="s">
        <v>0</v>
      </c>
      <c r="B5" s="6" t="s">
        <v>1</v>
      </c>
      <c r="C5" s="6" t="s">
        <v>2</v>
      </c>
      <c r="D5" s="7" t="s">
        <v>3</v>
      </c>
      <c r="E5" s="7" t="s">
        <v>4</v>
      </c>
    </row>
    <row r="6" spans="1:5" x14ac:dyDescent="0.25">
      <c r="A6" s="74"/>
      <c r="B6" s="75"/>
      <c r="C6" s="76" t="s">
        <v>5</v>
      </c>
      <c r="D6" s="77"/>
      <c r="E6" s="78"/>
    </row>
    <row r="7" spans="1:5" ht="21" customHeight="1" x14ac:dyDescent="0.25">
      <c r="A7" s="8">
        <v>1</v>
      </c>
      <c r="B7" s="9" t="s">
        <v>6</v>
      </c>
      <c r="C7" s="40" t="s">
        <v>54</v>
      </c>
      <c r="D7" s="11"/>
      <c r="E7" s="45">
        <v>1973.24</v>
      </c>
    </row>
    <row r="8" spans="1:5" x14ac:dyDescent="0.25">
      <c r="A8" s="8"/>
      <c r="B8" s="9"/>
      <c r="C8" s="43" t="s">
        <v>55</v>
      </c>
      <c r="D8" s="41">
        <v>0.3</v>
      </c>
      <c r="E8" s="45">
        <f>$E$7*D8</f>
        <v>591.97</v>
      </c>
    </row>
    <row r="9" spans="1:5" x14ac:dyDescent="0.25">
      <c r="A9" s="12"/>
      <c r="B9" s="9"/>
      <c r="C9" s="13"/>
      <c r="D9" s="69" t="s">
        <v>33</v>
      </c>
      <c r="E9" s="79">
        <f>ROUND(SUM(E7:E8),2)</f>
        <v>2565.21</v>
      </c>
    </row>
    <row r="10" spans="1:5" x14ac:dyDescent="0.25">
      <c r="A10" s="12"/>
      <c r="B10" s="9"/>
      <c r="C10" s="28" t="s">
        <v>49</v>
      </c>
      <c r="D10" s="14"/>
      <c r="E10" s="45">
        <v>25</v>
      </c>
    </row>
    <row r="11" spans="1:5" x14ac:dyDescent="0.25">
      <c r="A11" s="12"/>
      <c r="B11" s="12"/>
      <c r="C11" s="44" t="s">
        <v>50</v>
      </c>
      <c r="D11" s="14"/>
      <c r="E11" s="45">
        <v>30</v>
      </c>
    </row>
    <row r="12" spans="1:5" x14ac:dyDescent="0.25">
      <c r="A12" s="12"/>
      <c r="B12" s="12"/>
      <c r="C12" s="28" t="s">
        <v>38</v>
      </c>
      <c r="D12" s="27">
        <v>7.0000000000000007E-2</v>
      </c>
      <c r="E12" s="46">
        <f>D12*E7</f>
        <v>138.13</v>
      </c>
    </row>
    <row r="13" spans="1:5" x14ac:dyDescent="0.25">
      <c r="A13" s="12"/>
      <c r="B13" s="12"/>
      <c r="C13" s="44" t="s">
        <v>51</v>
      </c>
      <c r="D13" s="101">
        <v>10</v>
      </c>
      <c r="E13" s="45">
        <f>D13*15-E7*6%</f>
        <v>31.61</v>
      </c>
    </row>
    <row r="14" spans="1:5" x14ac:dyDescent="0.25">
      <c r="A14" s="12"/>
      <c r="B14" s="12"/>
      <c r="C14" s="44" t="s">
        <v>52</v>
      </c>
      <c r="D14" s="101">
        <v>40</v>
      </c>
      <c r="E14" s="45">
        <f>D14*15-(D14*15)*20%</f>
        <v>480</v>
      </c>
    </row>
    <row r="15" spans="1:5" x14ac:dyDescent="0.25">
      <c r="A15" s="15"/>
      <c r="B15" s="16"/>
      <c r="C15" s="13" t="s">
        <v>7</v>
      </c>
      <c r="D15" s="69" t="s">
        <v>33</v>
      </c>
      <c r="E15" s="70">
        <f>SUM(E9:E14)</f>
        <v>3269.95</v>
      </c>
    </row>
    <row r="16" spans="1:5" x14ac:dyDescent="0.25">
      <c r="A16" s="15"/>
      <c r="B16" s="16"/>
      <c r="C16" s="42"/>
      <c r="D16" s="61"/>
      <c r="E16" s="62"/>
    </row>
    <row r="17" spans="1:5" x14ac:dyDescent="0.25">
      <c r="A17" s="74"/>
      <c r="B17" s="75"/>
      <c r="C17" s="76" t="s">
        <v>8</v>
      </c>
      <c r="D17" s="80"/>
      <c r="E17" s="81"/>
    </row>
    <row r="18" spans="1:5" x14ac:dyDescent="0.25">
      <c r="A18" s="17"/>
      <c r="B18" s="17"/>
      <c r="C18" s="18" t="s">
        <v>9</v>
      </c>
      <c r="D18" s="82">
        <v>0.2</v>
      </c>
      <c r="E18" s="46">
        <f>$E$9*D18</f>
        <v>513.04</v>
      </c>
    </row>
    <row r="19" spans="1:5" x14ac:dyDescent="0.25">
      <c r="A19" s="17"/>
      <c r="B19" s="17"/>
      <c r="C19" s="18" t="s">
        <v>10</v>
      </c>
      <c r="D19" s="82">
        <v>0.01</v>
      </c>
      <c r="E19" s="46">
        <f t="shared" ref="E19:E24" si="0">$E$9*D19</f>
        <v>25.65</v>
      </c>
    </row>
    <row r="20" spans="1:5" x14ac:dyDescent="0.25">
      <c r="A20" s="17"/>
      <c r="B20" s="17"/>
      <c r="C20" s="18" t="s">
        <v>11</v>
      </c>
      <c r="D20" s="82">
        <v>1.4999999999999999E-2</v>
      </c>
      <c r="E20" s="46">
        <f t="shared" si="0"/>
        <v>38.479999999999997</v>
      </c>
    </row>
    <row r="21" spans="1:5" x14ac:dyDescent="0.25">
      <c r="A21" s="17"/>
      <c r="B21" s="17"/>
      <c r="C21" s="18" t="s">
        <v>12</v>
      </c>
      <c r="D21" s="82">
        <v>0.03</v>
      </c>
      <c r="E21" s="46">
        <f t="shared" si="0"/>
        <v>76.959999999999994</v>
      </c>
    </row>
    <row r="22" spans="1:5" x14ac:dyDescent="0.25">
      <c r="A22" s="17"/>
      <c r="B22" s="17"/>
      <c r="C22" s="18" t="s">
        <v>13</v>
      </c>
      <c r="D22" s="82">
        <v>2.5000000000000001E-2</v>
      </c>
      <c r="E22" s="46">
        <f t="shared" si="0"/>
        <v>64.13</v>
      </c>
    </row>
    <row r="23" spans="1:5" x14ac:dyDescent="0.25">
      <c r="A23" s="17"/>
      <c r="B23" s="17"/>
      <c r="C23" s="18" t="s">
        <v>14</v>
      </c>
      <c r="D23" s="82">
        <v>6.0000000000000001E-3</v>
      </c>
      <c r="E23" s="46">
        <f t="shared" si="0"/>
        <v>15.39</v>
      </c>
    </row>
    <row r="24" spans="1:5" x14ac:dyDescent="0.25">
      <c r="A24" s="17"/>
      <c r="B24" s="19"/>
      <c r="C24" s="18" t="s">
        <v>15</v>
      </c>
      <c r="D24" s="82">
        <v>0.08</v>
      </c>
      <c r="E24" s="46">
        <f t="shared" si="0"/>
        <v>205.22</v>
      </c>
    </row>
    <row r="25" spans="1:5" x14ac:dyDescent="0.25">
      <c r="A25" s="17"/>
      <c r="B25" s="19"/>
      <c r="C25" s="20" t="s">
        <v>16</v>
      </c>
      <c r="D25" s="82">
        <f>SUM(D18:D24)</f>
        <v>0.36599999999999999</v>
      </c>
      <c r="E25" s="83">
        <f>SUM(E18:E24)</f>
        <v>938.87</v>
      </c>
    </row>
    <row r="26" spans="1:5" x14ac:dyDescent="0.25">
      <c r="A26" s="22"/>
      <c r="B26" s="23"/>
      <c r="C26" s="23"/>
      <c r="D26" s="23"/>
      <c r="E26" s="63"/>
    </row>
    <row r="27" spans="1:5" x14ac:dyDescent="0.25">
      <c r="A27" s="84"/>
      <c r="B27" s="85"/>
      <c r="C27" s="86" t="s">
        <v>17</v>
      </c>
      <c r="D27" s="85"/>
      <c r="E27" s="87"/>
    </row>
    <row r="28" spans="1:5" x14ac:dyDescent="0.25">
      <c r="A28" s="17"/>
      <c r="B28" s="19"/>
      <c r="C28" s="18" t="s">
        <v>20</v>
      </c>
      <c r="D28" s="21">
        <v>8.3299999999999999E-2</v>
      </c>
      <c r="E28" s="46">
        <f t="shared" ref="E28:E38" si="1">$E$9*D28</f>
        <v>213.68</v>
      </c>
    </row>
    <row r="29" spans="1:5" x14ac:dyDescent="0.25">
      <c r="A29" s="17"/>
      <c r="B29" s="19"/>
      <c r="C29" s="18" t="s">
        <v>21</v>
      </c>
      <c r="D29" s="21">
        <v>6.7000000000000002E-3</v>
      </c>
      <c r="E29" s="46">
        <f t="shared" si="1"/>
        <v>17.190000000000001</v>
      </c>
    </row>
    <row r="30" spans="1:5" x14ac:dyDescent="0.25">
      <c r="A30" s="17"/>
      <c r="B30" s="19"/>
      <c r="C30" s="18" t="s">
        <v>22</v>
      </c>
      <c r="D30" s="21">
        <v>1.67E-2</v>
      </c>
      <c r="E30" s="46">
        <f t="shared" si="1"/>
        <v>42.84</v>
      </c>
    </row>
    <row r="31" spans="1:5" x14ac:dyDescent="0.25">
      <c r="A31" s="24"/>
      <c r="B31" s="22"/>
      <c r="C31" s="18" t="s">
        <v>18</v>
      </c>
      <c r="D31" s="21">
        <v>8.3299999999999999E-2</v>
      </c>
      <c r="E31" s="46">
        <f>$E$9*D31</f>
        <v>213.68</v>
      </c>
    </row>
    <row r="32" spans="1:5" x14ac:dyDescent="0.25">
      <c r="A32" s="24"/>
      <c r="B32" s="22"/>
      <c r="C32" s="18" t="s">
        <v>24</v>
      </c>
      <c r="D32" s="25">
        <v>6.7000000000000002E-3</v>
      </c>
      <c r="E32" s="46">
        <f t="shared" si="1"/>
        <v>17.190000000000001</v>
      </c>
    </row>
    <row r="33" spans="1:12" x14ac:dyDescent="0.25">
      <c r="A33" s="24"/>
      <c r="B33" s="22"/>
      <c r="C33" s="18" t="s">
        <v>40</v>
      </c>
      <c r="D33" s="21">
        <v>1.67E-2</v>
      </c>
      <c r="E33" s="46">
        <f t="shared" si="1"/>
        <v>42.84</v>
      </c>
    </row>
    <row r="34" spans="1:12" x14ac:dyDescent="0.25">
      <c r="A34" s="24"/>
      <c r="B34" s="22"/>
      <c r="C34" s="18" t="s">
        <v>23</v>
      </c>
      <c r="D34" s="21">
        <v>2.7799999999999998E-2</v>
      </c>
      <c r="E34" s="46">
        <f t="shared" si="1"/>
        <v>71.31</v>
      </c>
    </row>
    <row r="35" spans="1:12" x14ac:dyDescent="0.25">
      <c r="A35" s="24"/>
      <c r="B35" s="22"/>
      <c r="C35" s="18" t="s">
        <v>39</v>
      </c>
      <c r="D35" s="21">
        <v>3.5000000000000001E-3</v>
      </c>
      <c r="E35" s="46">
        <f t="shared" si="1"/>
        <v>8.98</v>
      </c>
    </row>
    <row r="36" spans="1:12" x14ac:dyDescent="0.25">
      <c r="A36" s="24"/>
      <c r="B36" s="22"/>
      <c r="C36" s="18" t="s">
        <v>19</v>
      </c>
      <c r="D36" s="21">
        <v>2.2700000000000001E-2</v>
      </c>
      <c r="E36" s="46">
        <f t="shared" si="1"/>
        <v>58.23</v>
      </c>
    </row>
    <row r="37" spans="1:12" x14ac:dyDescent="0.25">
      <c r="A37" s="24"/>
      <c r="B37" s="22"/>
      <c r="C37" s="18" t="s">
        <v>25</v>
      </c>
      <c r="D37" s="25">
        <v>1.7399999999999999E-2</v>
      </c>
      <c r="E37" s="46">
        <f t="shared" si="1"/>
        <v>44.63</v>
      </c>
    </row>
    <row r="38" spans="1:12" x14ac:dyDescent="0.25">
      <c r="A38" s="24"/>
      <c r="B38" s="22"/>
      <c r="C38" s="18" t="s">
        <v>37</v>
      </c>
      <c r="D38" s="25">
        <f>(D24+D37)*40%</f>
        <v>3.9E-2</v>
      </c>
      <c r="E38" s="46">
        <f t="shared" si="1"/>
        <v>100.04</v>
      </c>
    </row>
    <row r="39" spans="1:12" x14ac:dyDescent="0.25">
      <c r="A39" s="29"/>
      <c r="B39" s="30"/>
      <c r="C39" s="31" t="s">
        <v>26</v>
      </c>
      <c r="D39" s="92">
        <f>SUM(D28:D38)</f>
        <v>0.32379999999999998</v>
      </c>
      <c r="E39" s="93">
        <f>SUM(E28:E38)</f>
        <v>830.61</v>
      </c>
    </row>
    <row r="40" spans="1:12" ht="20.45" customHeight="1" x14ac:dyDescent="0.25">
      <c r="A40" s="88"/>
      <c r="B40" s="88"/>
      <c r="C40" s="89" t="s">
        <v>27</v>
      </c>
      <c r="D40" s="90"/>
      <c r="E40" s="91">
        <f>E39+E25+E15</f>
        <v>5039.43</v>
      </c>
    </row>
    <row r="41" spans="1:12" ht="20.45" customHeight="1" x14ac:dyDescent="0.25">
      <c r="A41" s="88"/>
      <c r="B41" s="88"/>
      <c r="C41" s="89"/>
      <c r="D41" s="90"/>
      <c r="E41" s="91"/>
      <c r="J41" s="103"/>
      <c r="L41" s="103"/>
    </row>
    <row r="42" spans="1:12" x14ac:dyDescent="0.25">
      <c r="A42" s="26"/>
      <c r="B42" s="48"/>
      <c r="C42" s="26" t="s">
        <v>43</v>
      </c>
      <c r="D42" s="49"/>
      <c r="E42" s="66">
        <v>4447.5200000000004</v>
      </c>
    </row>
    <row r="43" spans="1:12" ht="20.45" customHeight="1" x14ac:dyDescent="0.25">
      <c r="A43" s="35"/>
      <c r="B43" s="36"/>
      <c r="C43" s="36"/>
      <c r="D43" s="51" t="s">
        <v>33</v>
      </c>
      <c r="E43" s="94">
        <f>SUM(E40:E42)</f>
        <v>9486.9500000000007</v>
      </c>
    </row>
    <row r="44" spans="1:12" x14ac:dyDescent="0.25">
      <c r="A44" s="33"/>
      <c r="B44" s="34"/>
      <c r="C44" s="34"/>
      <c r="D44" s="34"/>
      <c r="E44" s="34"/>
    </row>
    <row r="45" spans="1:12" x14ac:dyDescent="0.25">
      <c r="A45" s="95"/>
      <c r="B45" s="95"/>
      <c r="C45" s="95" t="s">
        <v>34</v>
      </c>
      <c r="D45" s="96"/>
      <c r="E45" s="94"/>
    </row>
    <row r="46" spans="1:12" x14ac:dyDescent="0.25">
      <c r="A46" s="52"/>
      <c r="B46" s="52"/>
      <c r="C46" s="54" t="s">
        <v>35</v>
      </c>
      <c r="D46" s="67">
        <v>0.2</v>
      </c>
      <c r="E46" s="68">
        <f>$E$43*D46</f>
        <v>1897.39</v>
      </c>
    </row>
    <row r="47" spans="1:12" x14ac:dyDescent="0.25">
      <c r="A47" s="52"/>
      <c r="B47" s="52"/>
      <c r="C47" s="54" t="s">
        <v>36</v>
      </c>
      <c r="D47" s="67">
        <v>0.09</v>
      </c>
      <c r="E47" s="68">
        <f>$E$43*D47</f>
        <v>853.83</v>
      </c>
    </row>
    <row r="48" spans="1:12" ht="25.5" x14ac:dyDescent="0.25">
      <c r="A48" s="52"/>
      <c r="B48" s="52"/>
      <c r="C48" s="54"/>
      <c r="D48" s="65" t="s">
        <v>42</v>
      </c>
      <c r="E48" s="94">
        <f>E43+E46+E47</f>
        <v>12238.17</v>
      </c>
    </row>
    <row r="49" spans="1:5" x14ac:dyDescent="0.25">
      <c r="A49" s="52"/>
      <c r="B49" s="52"/>
      <c r="C49" s="54" t="s">
        <v>41</v>
      </c>
      <c r="D49" s="67">
        <v>0.03</v>
      </c>
      <c r="E49" s="68">
        <f>(($E$48/((100-($D$49+$D$50)*100)))*100)*D49</f>
        <v>428.56</v>
      </c>
    </row>
    <row r="50" spans="1:5" x14ac:dyDescent="0.25">
      <c r="A50" s="52"/>
      <c r="B50" s="52"/>
      <c r="C50" s="54" t="s">
        <v>56</v>
      </c>
      <c r="D50" s="67">
        <v>0.1133</v>
      </c>
      <c r="E50" s="68">
        <f>(($E$48/((100-($D$49+$D$50)*100)))*100)*D50</f>
        <v>1618.52</v>
      </c>
    </row>
    <row r="51" spans="1:5" x14ac:dyDescent="0.25">
      <c r="A51" s="52"/>
      <c r="B51" s="52"/>
      <c r="C51" s="52"/>
      <c r="D51" s="51"/>
      <c r="E51" s="50"/>
    </row>
    <row r="52" spans="1:5" x14ac:dyDescent="0.25">
      <c r="A52" s="115" t="s">
        <v>28</v>
      </c>
      <c r="B52" s="116"/>
      <c r="C52" s="117"/>
      <c r="D52" s="118">
        <f>E48+E49+E50</f>
        <v>14285.25</v>
      </c>
      <c r="E52" s="118"/>
    </row>
    <row r="53" spans="1:5" x14ac:dyDescent="0.25">
      <c r="A53" s="115" t="s">
        <v>29</v>
      </c>
      <c r="B53" s="116"/>
      <c r="C53" s="117"/>
      <c r="D53" s="118">
        <f>D52*12</f>
        <v>171423</v>
      </c>
      <c r="E53" s="118"/>
    </row>
    <row r="54" spans="1:5" x14ac:dyDescent="0.25">
      <c r="A54" s="37"/>
      <c r="B54" s="1"/>
      <c r="C54" s="1"/>
      <c r="D54" s="1"/>
      <c r="E54" s="38"/>
    </row>
    <row r="55" spans="1:5" x14ac:dyDescent="0.25">
      <c r="A55" s="107" t="s">
        <v>30</v>
      </c>
      <c r="B55" s="108"/>
      <c r="C55" s="111"/>
      <c r="D55" s="111"/>
      <c r="E55" s="112"/>
    </row>
    <row r="56" spans="1:5" x14ac:dyDescent="0.25">
      <c r="A56" s="109"/>
      <c r="B56" s="110"/>
      <c r="C56" s="113"/>
      <c r="D56" s="113"/>
      <c r="E56" s="114"/>
    </row>
  </sheetData>
  <mergeCells count="6">
    <mergeCell ref="A52:C52"/>
    <mergeCell ref="D52:E52"/>
    <mergeCell ref="A53:C53"/>
    <mergeCell ref="D53:E53"/>
    <mergeCell ref="A55:B56"/>
    <mergeCell ref="C55:E56"/>
  </mergeCells>
  <pageMargins left="0.39370078740157483" right="0.39370078740157483" top="0.78740157480314965" bottom="0.39370078740157483" header="0.51181102362204722" footer="0.51181102362204722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showGridLines="0" workbookViewId="0">
      <selection activeCell="H7" sqref="H7"/>
    </sheetView>
  </sheetViews>
  <sheetFormatPr defaultColWidth="9.140625" defaultRowHeight="12.75" x14ac:dyDescent="0.25"/>
  <cols>
    <col min="1" max="1" width="10.7109375" style="1" customWidth="1"/>
    <col min="2" max="2" width="15.5703125" style="1" customWidth="1"/>
    <col min="3" max="3" width="60.7109375" style="1" customWidth="1"/>
    <col min="4" max="4" width="15.7109375" style="1" customWidth="1"/>
    <col min="5" max="5" width="15.7109375" style="39" customWidth="1"/>
    <col min="6" max="16384" width="9.140625" style="1"/>
  </cols>
  <sheetData>
    <row r="1" spans="1:5" ht="23.45" customHeight="1" x14ac:dyDescent="0.25">
      <c r="A1" s="97"/>
      <c r="B1" s="98"/>
      <c r="C1" s="99" t="s">
        <v>31</v>
      </c>
      <c r="D1" s="98"/>
      <c r="E1" s="100"/>
    </row>
    <row r="2" spans="1:5" x14ac:dyDescent="0.25">
      <c r="A2" s="37"/>
      <c r="B2" s="56"/>
      <c r="C2" s="56" t="s">
        <v>53</v>
      </c>
      <c r="D2" s="56"/>
      <c r="E2" s="57"/>
    </row>
    <row r="3" spans="1:5" x14ac:dyDescent="0.25">
      <c r="A3" s="58"/>
      <c r="B3" s="59"/>
      <c r="C3" s="59" t="s">
        <v>32</v>
      </c>
      <c r="D3" s="59"/>
      <c r="E3" s="60"/>
    </row>
    <row r="4" spans="1:5" ht="7.5" customHeight="1" x14ac:dyDescent="0.25">
      <c r="A4" s="2"/>
      <c r="B4" s="3"/>
      <c r="C4" s="3"/>
      <c r="D4" s="3"/>
      <c r="E4" s="4"/>
    </row>
    <row r="5" spans="1:5" ht="39.75" customHeight="1" x14ac:dyDescent="0.25">
      <c r="A5" s="5" t="s">
        <v>0</v>
      </c>
      <c r="B5" s="6" t="s">
        <v>1</v>
      </c>
      <c r="C5" s="6" t="s">
        <v>2</v>
      </c>
      <c r="D5" s="7" t="s">
        <v>3</v>
      </c>
      <c r="E5" s="7" t="s">
        <v>4</v>
      </c>
    </row>
    <row r="6" spans="1:5" ht="18" customHeight="1" x14ac:dyDescent="0.25">
      <c r="A6" s="74"/>
      <c r="B6" s="75"/>
      <c r="C6" s="76" t="s">
        <v>5</v>
      </c>
      <c r="D6" s="77"/>
      <c r="E6" s="78"/>
    </row>
    <row r="7" spans="1:5" s="10" customFormat="1" ht="20.25" customHeight="1" x14ac:dyDescent="0.25">
      <c r="A7" s="8">
        <v>2</v>
      </c>
      <c r="B7" s="9" t="s">
        <v>6</v>
      </c>
      <c r="C7" s="40" t="s">
        <v>54</v>
      </c>
      <c r="D7" s="11">
        <v>1973.24</v>
      </c>
      <c r="E7" s="45">
        <f>D7*2</f>
        <v>3946.48</v>
      </c>
    </row>
    <row r="8" spans="1:5" s="10" customFormat="1" ht="20.25" customHeight="1" x14ac:dyDescent="0.25">
      <c r="A8" s="8"/>
      <c r="B8" s="9"/>
      <c r="C8" s="43" t="s">
        <v>46</v>
      </c>
      <c r="D8" s="41">
        <v>0.3</v>
      </c>
      <c r="E8" s="45">
        <f>E7*D8</f>
        <v>1183.94</v>
      </c>
    </row>
    <row r="9" spans="1:5" ht="15" customHeight="1" x14ac:dyDescent="0.25">
      <c r="A9" s="12"/>
      <c r="B9" s="9"/>
      <c r="C9" s="13"/>
      <c r="D9" s="69"/>
      <c r="E9" s="79">
        <f>SUM(E7:E8)</f>
        <v>5130.42</v>
      </c>
    </row>
    <row r="10" spans="1:5" s="10" customFormat="1" ht="20.25" customHeight="1" x14ac:dyDescent="0.25">
      <c r="A10" s="8">
        <v>2</v>
      </c>
      <c r="B10" s="9" t="s">
        <v>6</v>
      </c>
      <c r="C10" s="40" t="s">
        <v>44</v>
      </c>
      <c r="D10" s="11">
        <v>1973.24</v>
      </c>
      <c r="E10" s="45">
        <f>D10*2</f>
        <v>3946.48</v>
      </c>
    </row>
    <row r="11" spans="1:5" s="10" customFormat="1" x14ac:dyDescent="0.25">
      <c r="A11" s="8"/>
      <c r="B11" s="9"/>
      <c r="C11" s="43" t="s">
        <v>46</v>
      </c>
      <c r="D11" s="41">
        <v>0.3</v>
      </c>
      <c r="E11" s="45">
        <f>D11*E7</f>
        <v>1183.94</v>
      </c>
    </row>
    <row r="12" spans="1:5" s="10" customFormat="1" ht="15" customHeight="1" x14ac:dyDescent="0.25">
      <c r="A12" s="8"/>
      <c r="B12" s="9"/>
      <c r="C12" s="43" t="s">
        <v>45</v>
      </c>
      <c r="D12" s="41">
        <v>0.2</v>
      </c>
      <c r="E12" s="45">
        <f>D12*E7</f>
        <v>789.3</v>
      </c>
    </row>
    <row r="13" spans="1:5" ht="15" customHeight="1" x14ac:dyDescent="0.25">
      <c r="A13" s="12"/>
      <c r="B13" s="9"/>
      <c r="C13" s="13"/>
      <c r="D13" s="69"/>
      <c r="E13" s="79">
        <f>SUM(E10:E12)</f>
        <v>5919.72</v>
      </c>
    </row>
    <row r="14" spans="1:5" ht="15" customHeight="1" x14ac:dyDescent="0.25">
      <c r="A14" s="12"/>
      <c r="B14" s="9"/>
      <c r="C14" s="28" t="s">
        <v>48</v>
      </c>
      <c r="D14" s="102">
        <v>15</v>
      </c>
      <c r="E14" s="45">
        <f>(E10/220+(E10/220)*D12)*D14</f>
        <v>322.89</v>
      </c>
    </row>
    <row r="15" spans="1:5" ht="15" customHeight="1" x14ac:dyDescent="0.25">
      <c r="A15" s="12"/>
      <c r="B15" s="9"/>
      <c r="C15" s="28" t="s">
        <v>47</v>
      </c>
      <c r="D15" s="41">
        <v>0.16669999999999999</v>
      </c>
      <c r="E15" s="45">
        <f>E12*D15</f>
        <v>131.58000000000001</v>
      </c>
    </row>
    <row r="16" spans="1:5" ht="15" customHeight="1" x14ac:dyDescent="0.25">
      <c r="A16" s="12"/>
      <c r="B16" s="12"/>
      <c r="C16" s="44" t="s">
        <v>49</v>
      </c>
      <c r="D16" s="11">
        <v>25</v>
      </c>
      <c r="E16" s="45">
        <f>D16*4</f>
        <v>100</v>
      </c>
    </row>
    <row r="17" spans="1:5" ht="15" customHeight="1" x14ac:dyDescent="0.25">
      <c r="A17" s="12"/>
      <c r="B17" s="12"/>
      <c r="C17" s="28" t="s">
        <v>50</v>
      </c>
      <c r="D17" s="11">
        <v>30</v>
      </c>
      <c r="E17" s="45">
        <f>D17*4</f>
        <v>120</v>
      </c>
    </row>
    <row r="18" spans="1:5" ht="15" customHeight="1" x14ac:dyDescent="0.25">
      <c r="A18" s="12"/>
      <c r="B18" s="12"/>
      <c r="C18" s="28" t="s">
        <v>38</v>
      </c>
      <c r="D18" s="27">
        <v>7.0000000000000007E-2</v>
      </c>
      <c r="E18" s="46">
        <f>(E13+E9)*D18</f>
        <v>773.51</v>
      </c>
    </row>
    <row r="19" spans="1:5" ht="15" customHeight="1" x14ac:dyDescent="0.25">
      <c r="A19" s="12"/>
      <c r="B19" s="12"/>
      <c r="C19" s="44" t="s">
        <v>51</v>
      </c>
      <c r="D19" s="101">
        <v>10</v>
      </c>
      <c r="E19" s="45">
        <f>D19*60-(E7+E10)*6%</f>
        <v>126.42</v>
      </c>
    </row>
    <row r="20" spans="1:5" ht="15" customHeight="1" x14ac:dyDescent="0.25">
      <c r="A20" s="12"/>
      <c r="B20" s="12"/>
      <c r="C20" s="44" t="s">
        <v>52</v>
      </c>
      <c r="D20" s="101">
        <v>40</v>
      </c>
      <c r="E20" s="45">
        <f>D20*60-(D20*60)*20%</f>
        <v>1920</v>
      </c>
    </row>
    <row r="21" spans="1:5" x14ac:dyDescent="0.25">
      <c r="A21" s="15"/>
      <c r="B21" s="16"/>
      <c r="C21" s="13" t="s">
        <v>7</v>
      </c>
      <c r="D21" s="69"/>
      <c r="E21" s="79">
        <f>SUM(E14:E20,E13,E9)</f>
        <v>14544.54</v>
      </c>
    </row>
    <row r="22" spans="1:5" x14ac:dyDescent="0.25">
      <c r="A22" s="15"/>
      <c r="B22" s="16"/>
      <c r="C22" s="42"/>
      <c r="D22" s="16"/>
      <c r="E22" s="64"/>
    </row>
    <row r="23" spans="1:5" ht="18" customHeight="1" x14ac:dyDescent="0.25">
      <c r="A23" s="74"/>
      <c r="B23" s="75"/>
      <c r="C23" s="76" t="s">
        <v>8</v>
      </c>
      <c r="D23" s="80"/>
      <c r="E23" s="81"/>
    </row>
    <row r="24" spans="1:5" ht="15" customHeight="1" x14ac:dyDescent="0.25">
      <c r="A24" s="17"/>
      <c r="B24" s="17"/>
      <c r="C24" s="18" t="s">
        <v>9</v>
      </c>
      <c r="D24" s="82">
        <v>0.2</v>
      </c>
      <c r="E24" s="46">
        <f t="shared" ref="E24:E30" si="0">$E$21*D24</f>
        <v>2908.91</v>
      </c>
    </row>
    <row r="25" spans="1:5" ht="15" customHeight="1" x14ac:dyDescent="0.25">
      <c r="A25" s="17"/>
      <c r="B25" s="17"/>
      <c r="C25" s="18" t="s">
        <v>10</v>
      </c>
      <c r="D25" s="82">
        <v>0.01</v>
      </c>
      <c r="E25" s="46">
        <f t="shared" si="0"/>
        <v>145.44999999999999</v>
      </c>
    </row>
    <row r="26" spans="1:5" ht="15" customHeight="1" x14ac:dyDescent="0.25">
      <c r="A26" s="17"/>
      <c r="B26" s="17"/>
      <c r="C26" s="18" t="s">
        <v>11</v>
      </c>
      <c r="D26" s="82">
        <v>1.4999999999999999E-2</v>
      </c>
      <c r="E26" s="46">
        <f t="shared" si="0"/>
        <v>218.17</v>
      </c>
    </row>
    <row r="27" spans="1:5" ht="15" customHeight="1" x14ac:dyDescent="0.25">
      <c r="A27" s="17"/>
      <c r="B27" s="17"/>
      <c r="C27" s="18" t="s">
        <v>12</v>
      </c>
      <c r="D27" s="82">
        <v>0.03</v>
      </c>
      <c r="E27" s="46">
        <f t="shared" si="0"/>
        <v>436.34</v>
      </c>
    </row>
    <row r="28" spans="1:5" ht="15" customHeight="1" x14ac:dyDescent="0.25">
      <c r="A28" s="17"/>
      <c r="B28" s="17"/>
      <c r="C28" s="18" t="s">
        <v>13</v>
      </c>
      <c r="D28" s="82">
        <v>2.5000000000000001E-2</v>
      </c>
      <c r="E28" s="46">
        <f t="shared" si="0"/>
        <v>363.61</v>
      </c>
    </row>
    <row r="29" spans="1:5" ht="15" customHeight="1" x14ac:dyDescent="0.25">
      <c r="A29" s="17"/>
      <c r="B29" s="17"/>
      <c r="C29" s="18" t="s">
        <v>14</v>
      </c>
      <c r="D29" s="82">
        <v>6.0000000000000001E-3</v>
      </c>
      <c r="E29" s="46">
        <f t="shared" si="0"/>
        <v>87.27</v>
      </c>
    </row>
    <row r="30" spans="1:5" ht="15" customHeight="1" x14ac:dyDescent="0.25">
      <c r="A30" s="17"/>
      <c r="B30" s="19"/>
      <c r="C30" s="18" t="s">
        <v>15</v>
      </c>
      <c r="D30" s="82">
        <v>0.08</v>
      </c>
      <c r="E30" s="46">
        <f t="shared" si="0"/>
        <v>1163.56</v>
      </c>
    </row>
    <row r="31" spans="1:5" ht="15" customHeight="1" x14ac:dyDescent="0.25">
      <c r="A31" s="17"/>
      <c r="B31" s="19"/>
      <c r="C31" s="20" t="s">
        <v>16</v>
      </c>
      <c r="D31" s="82">
        <f>SUM(D24:D30)</f>
        <v>0.36599999999999999</v>
      </c>
      <c r="E31" s="83">
        <f>ROUND(SUM(E24:E30),2)</f>
        <v>5323.31</v>
      </c>
    </row>
    <row r="32" spans="1:5" x14ac:dyDescent="0.25">
      <c r="A32" s="22"/>
      <c r="B32" s="23"/>
      <c r="C32" s="23"/>
      <c r="D32" s="23"/>
      <c r="E32" s="47"/>
    </row>
    <row r="33" spans="1:11" ht="18" customHeight="1" x14ac:dyDescent="0.25">
      <c r="A33" s="84"/>
      <c r="B33" s="85"/>
      <c r="C33" s="86" t="s">
        <v>17</v>
      </c>
      <c r="D33" s="85"/>
      <c r="E33" s="87"/>
    </row>
    <row r="34" spans="1:11" ht="15" customHeight="1" x14ac:dyDescent="0.25">
      <c r="A34" s="17"/>
      <c r="B34" s="19"/>
      <c r="C34" s="18" t="s">
        <v>20</v>
      </c>
      <c r="D34" s="21">
        <v>8.3299999999999999E-2</v>
      </c>
      <c r="E34" s="46">
        <f>$E$21*D34</f>
        <v>1211.56</v>
      </c>
    </row>
    <row r="35" spans="1:11" ht="15" customHeight="1" x14ac:dyDescent="0.25">
      <c r="A35" s="17"/>
      <c r="B35" s="19"/>
      <c r="C35" s="18" t="s">
        <v>21</v>
      </c>
      <c r="D35" s="21">
        <v>6.7000000000000002E-3</v>
      </c>
      <c r="E35" s="46">
        <f t="shared" ref="E35:E44" si="1">$E$21*D35</f>
        <v>97.45</v>
      </c>
    </row>
    <row r="36" spans="1:11" ht="15" customHeight="1" x14ac:dyDescent="0.25">
      <c r="A36" s="17"/>
      <c r="B36" s="19"/>
      <c r="C36" s="18" t="s">
        <v>22</v>
      </c>
      <c r="D36" s="21">
        <v>1.67E-2</v>
      </c>
      <c r="E36" s="46">
        <f t="shared" si="1"/>
        <v>242.89</v>
      </c>
    </row>
    <row r="37" spans="1:11" ht="15" customHeight="1" x14ac:dyDescent="0.25">
      <c r="A37" s="17"/>
      <c r="B37" s="19"/>
      <c r="C37" s="18" t="s">
        <v>18</v>
      </c>
      <c r="D37" s="21">
        <v>8.3299999999999999E-2</v>
      </c>
      <c r="E37" s="46">
        <f t="shared" si="1"/>
        <v>1211.56</v>
      </c>
    </row>
    <row r="38" spans="1:11" ht="15" customHeight="1" x14ac:dyDescent="0.25">
      <c r="A38" s="17"/>
      <c r="B38" s="19"/>
      <c r="C38" s="18" t="s">
        <v>24</v>
      </c>
      <c r="D38" s="25">
        <v>6.7000000000000002E-3</v>
      </c>
      <c r="E38" s="46">
        <f t="shared" si="1"/>
        <v>97.45</v>
      </c>
    </row>
    <row r="39" spans="1:11" ht="15" customHeight="1" x14ac:dyDescent="0.25">
      <c r="A39" s="17"/>
      <c r="B39" s="19"/>
      <c r="C39" s="18" t="s">
        <v>40</v>
      </c>
      <c r="D39" s="21">
        <v>1.67E-2</v>
      </c>
      <c r="E39" s="46">
        <f t="shared" si="1"/>
        <v>242.89</v>
      </c>
      <c r="K39" s="105"/>
    </row>
    <row r="40" spans="1:11" ht="15" customHeight="1" x14ac:dyDescent="0.25">
      <c r="A40" s="24"/>
      <c r="B40" s="22"/>
      <c r="C40" s="18" t="s">
        <v>23</v>
      </c>
      <c r="D40" s="21">
        <v>2.7799999999999998E-2</v>
      </c>
      <c r="E40" s="46">
        <f t="shared" si="1"/>
        <v>404.34</v>
      </c>
    </row>
    <row r="41" spans="1:11" ht="15" customHeight="1" x14ac:dyDescent="0.25">
      <c r="A41" s="17"/>
      <c r="B41" s="19"/>
      <c r="C41" s="18" t="s">
        <v>39</v>
      </c>
      <c r="D41" s="21">
        <v>3.5000000000000001E-3</v>
      </c>
      <c r="E41" s="46">
        <f t="shared" si="1"/>
        <v>50.91</v>
      </c>
    </row>
    <row r="42" spans="1:11" ht="15" customHeight="1" x14ac:dyDescent="0.25">
      <c r="A42" s="24"/>
      <c r="B42" s="22"/>
      <c r="C42" s="18" t="s">
        <v>19</v>
      </c>
      <c r="D42" s="21">
        <v>2.2700000000000001E-2</v>
      </c>
      <c r="E42" s="46">
        <f t="shared" si="1"/>
        <v>330.16</v>
      </c>
    </row>
    <row r="43" spans="1:11" ht="15" customHeight="1" x14ac:dyDescent="0.25">
      <c r="A43" s="24"/>
      <c r="B43" s="22"/>
      <c r="C43" s="18" t="s">
        <v>25</v>
      </c>
      <c r="D43" s="25">
        <v>1.7399999999999999E-2</v>
      </c>
      <c r="E43" s="46">
        <f t="shared" si="1"/>
        <v>253.07</v>
      </c>
    </row>
    <row r="44" spans="1:11" ht="15" customHeight="1" x14ac:dyDescent="0.25">
      <c r="A44" s="24"/>
      <c r="B44" s="22"/>
      <c r="C44" s="18" t="s">
        <v>37</v>
      </c>
      <c r="D44" s="25">
        <f>(D30+D43)*40%</f>
        <v>3.9E-2</v>
      </c>
      <c r="E44" s="46">
        <f t="shared" si="1"/>
        <v>567.24</v>
      </c>
    </row>
    <row r="45" spans="1:11" ht="15" customHeight="1" x14ac:dyDescent="0.25">
      <c r="A45" s="24"/>
      <c r="B45" s="22"/>
      <c r="C45" s="31" t="s">
        <v>26</v>
      </c>
      <c r="D45" s="92">
        <f>SUM(D34:D44)</f>
        <v>0.32379999999999998</v>
      </c>
      <c r="E45" s="93">
        <f>SUM(E34:E44)</f>
        <v>4709.5200000000004</v>
      </c>
    </row>
    <row r="46" spans="1:11" s="32" customFormat="1" ht="18" customHeight="1" x14ac:dyDescent="0.25">
      <c r="A46" s="88"/>
      <c r="B46" s="88"/>
      <c r="C46" s="89" t="s">
        <v>27</v>
      </c>
      <c r="D46" s="90"/>
      <c r="E46" s="91">
        <f>E45+E31+E21</f>
        <v>24577.37</v>
      </c>
      <c r="H46" s="105"/>
    </row>
    <row r="47" spans="1:11" s="32" customFormat="1" ht="18" customHeight="1" x14ac:dyDescent="0.25">
      <c r="A47" s="26"/>
      <c r="B47" s="48"/>
      <c r="C47" s="26" t="s">
        <v>43</v>
      </c>
      <c r="D47" s="49"/>
      <c r="E47" s="66">
        <v>0</v>
      </c>
    </row>
    <row r="48" spans="1:11" s="32" customFormat="1" ht="18" customHeight="1" x14ac:dyDescent="0.25">
      <c r="A48" s="35"/>
      <c r="B48" s="36"/>
      <c r="C48" s="36"/>
      <c r="D48" s="51" t="s">
        <v>33</v>
      </c>
      <c r="E48" s="94">
        <f>SUM(E46:E47)</f>
        <v>24577.37</v>
      </c>
    </row>
    <row r="49" spans="1:9" s="32" customFormat="1" ht="18" customHeight="1" x14ac:dyDescent="0.25">
      <c r="A49" s="33"/>
      <c r="B49" s="34"/>
      <c r="C49" s="34"/>
      <c r="D49" s="34"/>
      <c r="E49" s="34"/>
    </row>
    <row r="50" spans="1:9" ht="15" customHeight="1" x14ac:dyDescent="0.25">
      <c r="A50" s="95"/>
      <c r="B50" s="95"/>
      <c r="C50" s="95" t="s">
        <v>34</v>
      </c>
      <c r="D50" s="96"/>
      <c r="E50" s="94"/>
    </row>
    <row r="51" spans="1:9" ht="15" customHeight="1" x14ac:dyDescent="0.25">
      <c r="A51" s="52"/>
      <c r="B51" s="52"/>
      <c r="C51" s="54" t="s">
        <v>35</v>
      </c>
      <c r="D51" s="104">
        <v>2.8285600000000001E-2</v>
      </c>
      <c r="E51" s="68">
        <f>$E$48*D51</f>
        <v>695.19</v>
      </c>
    </row>
    <row r="52" spans="1:9" ht="15" customHeight="1" x14ac:dyDescent="0.25">
      <c r="A52" s="52"/>
      <c r="B52" s="52"/>
      <c r="C52" s="54" t="s">
        <v>36</v>
      </c>
      <c r="D52" s="67">
        <v>0.1</v>
      </c>
      <c r="E52" s="68">
        <f>$E$48*D52</f>
        <v>2457.7399999999998</v>
      </c>
    </row>
    <row r="53" spans="1:9" ht="25.5" x14ac:dyDescent="0.25">
      <c r="A53" s="52"/>
      <c r="B53" s="52"/>
      <c r="C53" s="54"/>
      <c r="D53" s="65" t="s">
        <v>42</v>
      </c>
      <c r="E53" s="94">
        <f>E48+E51+E52</f>
        <v>27730.3</v>
      </c>
    </row>
    <row r="54" spans="1:9" ht="15" customHeight="1" x14ac:dyDescent="0.25">
      <c r="A54" s="52"/>
      <c r="B54" s="52"/>
      <c r="C54" s="54" t="s">
        <v>41</v>
      </c>
      <c r="D54" s="55">
        <v>0.03</v>
      </c>
      <c r="E54" s="53">
        <f>(($E$53/((100-($D$54+$D$55)*100)))*100)*D54</f>
        <v>971.06</v>
      </c>
    </row>
    <row r="55" spans="1:9" ht="15" customHeight="1" x14ac:dyDescent="0.25">
      <c r="A55" s="52"/>
      <c r="B55" s="52"/>
      <c r="C55" s="54" t="s">
        <v>56</v>
      </c>
      <c r="D55" s="55">
        <v>0.1133</v>
      </c>
      <c r="E55" s="53">
        <f>(($E$53/((100-($D$54+$D$55)*100)))*100)*D55</f>
        <v>3667.38</v>
      </c>
    </row>
    <row r="56" spans="1:9" ht="15" customHeight="1" x14ac:dyDescent="0.25">
      <c r="A56" s="52"/>
      <c r="B56" s="52"/>
      <c r="C56" s="52"/>
      <c r="D56" s="51"/>
      <c r="E56" s="50"/>
      <c r="I56" s="1">
        <f>'VIGILANCIA 24H'!H4</f>
        <v>0</v>
      </c>
    </row>
    <row r="57" spans="1:9" ht="18" customHeight="1" x14ac:dyDescent="0.25">
      <c r="A57" s="115" t="s">
        <v>28</v>
      </c>
      <c r="B57" s="116"/>
      <c r="C57" s="117"/>
      <c r="D57" s="118">
        <f>SUM(E51:E53)</f>
        <v>30883.23</v>
      </c>
      <c r="E57" s="118"/>
    </row>
    <row r="58" spans="1:9" ht="18" customHeight="1" x14ac:dyDescent="0.25">
      <c r="A58" s="115" t="s">
        <v>29</v>
      </c>
      <c r="B58" s="116"/>
      <c r="C58" s="117"/>
      <c r="D58" s="118">
        <f>D57*12</f>
        <v>370598.76</v>
      </c>
      <c r="E58" s="118"/>
    </row>
    <row r="59" spans="1:9" x14ac:dyDescent="0.25">
      <c r="A59" s="37"/>
      <c r="E59" s="38"/>
    </row>
    <row r="60" spans="1:9" ht="18" customHeight="1" x14ac:dyDescent="0.25">
      <c r="A60" s="107" t="s">
        <v>30</v>
      </c>
      <c r="B60" s="108"/>
      <c r="C60" s="111"/>
      <c r="D60" s="111"/>
      <c r="E60" s="112"/>
    </row>
    <row r="61" spans="1:9" ht="18" customHeight="1" x14ac:dyDescent="0.25">
      <c r="A61" s="109"/>
      <c r="B61" s="110"/>
      <c r="C61" s="113"/>
      <c r="D61" s="113"/>
      <c r="E61" s="114"/>
    </row>
  </sheetData>
  <mergeCells count="6">
    <mergeCell ref="A57:C57"/>
    <mergeCell ref="D57:E57"/>
    <mergeCell ref="A58:C58"/>
    <mergeCell ref="D58:E58"/>
    <mergeCell ref="A60:B61"/>
    <mergeCell ref="C60:E61"/>
  </mergeCells>
  <pageMargins left="0.39370078740157483" right="0.39370078740157483" top="0.78740157480314965" bottom="0.39370078740157483" header="0.51181102362204722" footer="0.51181102362204722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VIGILÂNCIA DESARMADA NOTURNA</vt:lpstr>
      <vt:lpstr>VIGILANTE DIURNO</vt:lpstr>
      <vt:lpstr>VIGILANCIA 24H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Jonas Anselmo</cp:lastModifiedBy>
  <cp:lastPrinted>2025-09-29T21:01:20Z</cp:lastPrinted>
  <dcterms:created xsi:type="dcterms:W3CDTF">2025-05-29T18:00:24Z</dcterms:created>
  <dcterms:modified xsi:type="dcterms:W3CDTF">2026-02-11T15:54:57Z</dcterms:modified>
</cp:coreProperties>
</file>